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Eletricista" sheetId="2" r:id="rId1"/>
    <sheet name="Uniformes e Equipamentos" sheetId="4" r:id="rId2"/>
  </sheets>
  <definedNames>
    <definedName name="_xlnm.Print_Area" localSheetId="0">Eletricista!$B$1:$F$169</definedName>
  </definedNames>
  <calcPr calcId="144525"/>
</workbook>
</file>

<file path=xl/calcChain.xml><?xml version="1.0" encoding="utf-8"?>
<calcChain xmlns="http://schemas.openxmlformats.org/spreadsheetml/2006/main">
  <c r="F30" i="2" l="1"/>
  <c r="F64" i="2" l="1"/>
  <c r="F63" i="2"/>
  <c r="G22" i="4"/>
  <c r="F22" i="4"/>
  <c r="F21" i="4"/>
  <c r="G21" i="4" s="1"/>
  <c r="G20" i="4"/>
  <c r="F20" i="4"/>
  <c r="F19" i="4"/>
  <c r="G19" i="4" s="1"/>
  <c r="G18" i="4"/>
  <c r="F18" i="4"/>
  <c r="F17" i="4"/>
  <c r="G17" i="4" s="1"/>
  <c r="G16" i="4"/>
  <c r="F16" i="4"/>
  <c r="F15" i="4"/>
  <c r="G15" i="4" s="1"/>
  <c r="G14" i="4"/>
  <c r="F14" i="4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10" i="4" l="1"/>
  <c r="G23" i="4"/>
  <c r="E32" i="2"/>
  <c r="F48" i="2" l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<sst xmlns="http://schemas.openxmlformats.org/spreadsheetml/2006/main" count="326" uniqueCount="205">
  <si>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</si>
  <si>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</si>
  <si>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</si>
  <si>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</si>
  <si>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</si>
  <si>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</si>
  <si>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</si>
  <si>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</si>
  <si>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</si>
  <si>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</si>
  <si>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</si>
  <si>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</si>
  <si>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</si>
  <si>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</si>
  <si>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</si>
  <si>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</si>
  <si>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</si>
  <si>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</si>
  <si>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</si>
  <si>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</si>
  <si>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</si>
  <si>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</si>
  <si>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</si>
  <si>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</si>
  <si>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</si>
  <si>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</si>
  <si>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</si>
  <si>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</si>
  <si>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</si>
  <si>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</si>
  <si>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</si>
  <si>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</si>
  <si>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</si>
  <si>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</si>
  <si>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</si>
  <si>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</si>
  <si>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</si>
  <si>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</si>
  <si>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</si>
  <si>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</si>
  <si>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</si>
  <si>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</si>
  <si>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</si>
  <si>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</si>
  <si>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</si>
  <si>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</si>
  <si>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</si>
  <si>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</si>
  <si>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</si>
  <si>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</si>
  <si>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</si>
  <si>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</si>
  <si>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</si>
  <si>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</si>
  <si>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</si>
  <si>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</si>
  <si>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</si>
  <si>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</si>
  <si>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</si>
  <si>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</si>
  <si>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</si>
  <si>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</si>
  <si>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</si>
  <si>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</si>
  <si>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</si>
  <si>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</si>
  <si>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</si>
  <si>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</si>
  <si>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</si>
  <si>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</si>
  <si>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</si>
  <si>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</si>
  <si>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</si>
  <si>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</si>
  <si>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</si>
  <si>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</si>
  <si>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</si>
  <si>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</si>
  <si>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</si>
  <si>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</si>
  <si>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</si>
  <si>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</si>
  <si>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</si>
  <si>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</si>
  <si>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</si>
  <si>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</si>
  <si>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</si>
  <si>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</si>
  <si>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</si>
  <si>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</si>
  <si>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</si>
  <si>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</si>
  <si>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</si>
  <si>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</si>
  <si>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</si>
  <si>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</si>
  <si>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</si>
  <si>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</si>
  <si>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</si>
  <si>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</si>
  <si>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</si>
  <si>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</si>
  <si>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</si>
  <si>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</si>
  <si>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</si>
  <si>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</si>
  <si>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</si>
  <si>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</si>
  <si>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</si>
  <si>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</si>
  <si>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</si>
  <si>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</si>
  <si>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</si>
  <si>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</si>
  <si>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</si>
  <si>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</si>
  <si>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</si>
  <si>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</si>
  <si>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</si>
  <si>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</si>
  <si>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</si>
  <si>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</si>
  <si>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</si>
  <si>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</si>
  <si>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</si>
  <si>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</si>
  <si>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</si>
  <si>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</si>
  <si>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</si>
  <si>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</si>
  <si>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</si>
  <si>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</si>
  <si>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</si>
  <si>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</si>
  <si>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</si>
  <si>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</si>
  <si>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</si>
  <si>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</si>
  <si>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</si>
  <si>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</si>
  <si>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</si>
  <si>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</si>
  <si>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</si>
  <si>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</si>
  <si>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</si>
  <si>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</si>
  <si>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</si>
  <si>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</si>
  <si>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</si>
  <si>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</si>
  <si>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</si>
  <si>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</si>
  <si>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</si>
  <si>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</si>
  <si>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</si>
  <si>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</si>
  <si>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</si>
  <si>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</si>
  <si>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</si>
  <si>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</si>
  <si>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</si>
  <si>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</si>
  <si>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</si>
  <si>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</si>
  <si>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</si>
  <si>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</si>
  <si>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</si>
  <si>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</si>
  <si>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</si>
  <si>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</si>
  <si>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</si>
  <si>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Eletricista</t>
  </si>
  <si>
    <t>01.05.2015</t>
  </si>
  <si>
    <t>FETICOM 2015-2016</t>
  </si>
  <si>
    <t>ANEXO V - Eletricista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</si>
  <si>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</si>
  <si>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</si>
  <si>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</si>
  <si>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</si>
  <si>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</si>
  <si>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</si>
  <si>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</si>
  <si>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</si>
  <si>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</si>
  <si>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</si>
  <si>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</si>
  <si>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</si>
  <si>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</si>
  <si>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</si>
  <si>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</si>
  <si>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</si>
  <si>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</si>
  <si>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</si>
  <si>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</si>
  <si>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</si>
  <si>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</si>
  <si>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</si>
  <si>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 xml:space="preserve">Avental para Eletrecista  </t>
  </si>
  <si>
    <t>Capacete com forro de borracha para choques elétricos;</t>
  </si>
  <si>
    <t xml:space="preserve">Luvas de borracha - cano curto, tamanho único. O produto deverá ser certificado pelo IMETRO </t>
  </si>
  <si>
    <t>Luva de cobertura confeccionada em vaqueta, proteção para as mãos do usuário contra agentes abrasivos e escoriantes para ser usada sobre luvas de borracha para alta baixa tensão;</t>
  </si>
  <si>
    <t>Luvas de BT 500V classe 0 e MT 17.000V Classe II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</si>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</sst>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7" fontId="0" fillId="0" borderId="1" xfId="2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justify" vertical="center" wrapText="1"/>
    </xf>
    <xf numFmtId="0" fontId="13" fillId="5" borderId="1" xfId="0" applyFont="1" applyFill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7" fillId="0" borderId="9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7" fillId="0" borderId="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/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zoomScaleNormal="100" workbookViewId="0">
      <selection activeCell="F13" sqref="F13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49" t="s">
        <v>174</v>
      </c>
      <c r="C1" s="149"/>
      <c r="D1" s="149"/>
      <c r="E1" s="149"/>
      <c r="F1" s="149"/>
      <c r="G1"/>
      <c r="H1"/>
    </row>
    <row r="2" spans="1:8" ht="18.75" x14ac:dyDescent="0.3">
      <c r="A2"/>
      <c r="B2" s="155" t="s">
        <v>0</v>
      </c>
      <c r="C2" s="155"/>
      <c r="D2" s="155"/>
      <c r="E2" s="155"/>
      <c r="F2" s="155"/>
      <c r="G2"/>
      <c r="H2"/>
    </row>
    <row r="3" spans="1:8" ht="15" customHeight="1" x14ac:dyDescent="0.25">
      <c r="A3"/>
      <c r="B3" s="2" t="s">
        <v>1</v>
      </c>
      <c r="C3" s="156"/>
      <c r="D3" s="156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57">
        <f ca="1">NOW()</f>
        <v>42556.41230034722</v>
      </c>
      <c r="D4" s="157"/>
      <c r="E4" s="157"/>
      <c r="F4" s="157"/>
      <c r="G4"/>
      <c r="H4"/>
    </row>
    <row r="5" spans="1:8" ht="15" customHeight="1" x14ac:dyDescent="0.25">
      <c r="A5"/>
      <c r="B5" s="151" t="s">
        <v>4</v>
      </c>
      <c r="C5" s="151"/>
      <c r="D5" s="151"/>
      <c r="E5" s="151"/>
      <c r="F5" s="151"/>
      <c r="G5" s="5"/>
      <c r="H5" s="18"/>
    </row>
    <row r="6" spans="1:8" x14ac:dyDescent="0.25">
      <c r="A6"/>
      <c r="B6" s="150" t="s">
        <v>5</v>
      </c>
      <c r="C6" s="150"/>
      <c r="D6" s="158" t="s">
        <v>6</v>
      </c>
      <c r="E6" s="158"/>
      <c r="F6" s="158"/>
      <c r="G6" s="6"/>
      <c r="H6" s="6"/>
    </row>
    <row r="7" spans="1:8" ht="15" customHeight="1" x14ac:dyDescent="0.25">
      <c r="A7"/>
      <c r="B7" s="150" t="s">
        <v>7</v>
      </c>
      <c r="C7" s="150"/>
      <c r="D7" s="158"/>
      <c r="E7" s="158"/>
      <c r="F7" s="158"/>
      <c r="G7" s="6"/>
      <c r="H7" s="7"/>
    </row>
    <row r="8" spans="1:8" ht="15" customHeight="1" x14ac:dyDescent="0.25">
      <c r="A8"/>
      <c r="B8" s="150" t="s">
        <v>8</v>
      </c>
      <c r="C8" s="150"/>
      <c r="D8" s="150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51" t="s">
        <v>9</v>
      </c>
      <c r="C9" s="151"/>
      <c r="D9" s="151"/>
      <c r="E9" s="151"/>
      <c r="F9" s="151"/>
      <c r="G9" s="6"/>
      <c r="H9" s="7"/>
    </row>
    <row r="10" spans="1:8" x14ac:dyDescent="0.25">
      <c r="A10"/>
      <c r="B10" s="10" t="s">
        <v>10</v>
      </c>
      <c r="C10" s="107" t="s">
        <v>11</v>
      </c>
      <c r="D10" s="107"/>
      <c r="E10" s="107"/>
      <c r="F10" s="12"/>
      <c r="G10" s="6"/>
      <c r="H10" s="7"/>
    </row>
    <row r="11" spans="1:8" x14ac:dyDescent="0.25">
      <c r="A11"/>
      <c r="B11" s="10" t="s">
        <v>12</v>
      </c>
      <c r="C11" s="152" t="s">
        <v>13</v>
      </c>
      <c r="D11" s="152"/>
      <c r="E11" s="153" t="s">
        <v>202</v>
      </c>
      <c r="F11" s="153"/>
      <c r="G11"/>
      <c r="H11"/>
    </row>
    <row r="12" spans="1:8" x14ac:dyDescent="0.25">
      <c r="A12"/>
      <c r="B12" s="10" t="s">
        <v>14</v>
      </c>
      <c r="C12" s="107" t="s">
        <v>15</v>
      </c>
      <c r="D12" s="107"/>
      <c r="E12" s="107"/>
      <c r="F12" s="13" t="s">
        <v>170</v>
      </c>
      <c r="G12"/>
      <c r="H12"/>
    </row>
    <row r="13" spans="1:8" x14ac:dyDescent="0.25">
      <c r="A13"/>
      <c r="B13" s="10" t="s">
        <v>16</v>
      </c>
      <c r="C13" s="107" t="s">
        <v>17</v>
      </c>
      <c r="D13" s="107"/>
      <c r="E13" s="107"/>
      <c r="F13" s="14">
        <v>12</v>
      </c>
      <c r="G13"/>
      <c r="H13"/>
    </row>
    <row r="14" spans="1:8" x14ac:dyDescent="0.25">
      <c r="A14"/>
      <c r="B14" s="15" t="s">
        <v>18</v>
      </c>
      <c r="C14" s="148" t="s">
        <v>19</v>
      </c>
      <c r="D14" s="148"/>
      <c r="E14" s="148"/>
      <c r="F14" s="148"/>
      <c r="G14"/>
      <c r="H14"/>
    </row>
    <row r="15" spans="1:8" x14ac:dyDescent="0.25">
      <c r="A15"/>
      <c r="B15" s="16"/>
      <c r="C15" s="154" t="s">
        <v>20</v>
      </c>
      <c r="D15" s="154"/>
      <c r="E15" s="154"/>
      <c r="F15" s="154"/>
      <c r="G15"/>
      <c r="H15"/>
    </row>
    <row r="16" spans="1:8" x14ac:dyDescent="0.25">
      <c r="A16"/>
      <c r="B16" s="15" t="s">
        <v>21</v>
      </c>
      <c r="C16" s="148" t="s">
        <v>22</v>
      </c>
      <c r="D16" s="148"/>
      <c r="E16" s="148"/>
      <c r="F16" s="148"/>
      <c r="G16"/>
      <c r="H16"/>
    </row>
    <row r="17" spans="1:8" x14ac:dyDescent="0.25">
      <c r="A17"/>
      <c r="B17" s="16"/>
      <c r="C17" s="116" t="s">
        <v>23</v>
      </c>
      <c r="D17" s="116"/>
      <c r="E17" s="116"/>
      <c r="F17" s="116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49" t="s">
        <v>24</v>
      </c>
      <c r="C19" s="149"/>
      <c r="D19" s="149"/>
      <c r="E19" s="149"/>
      <c r="F19" s="149"/>
      <c r="G19"/>
      <c r="H19"/>
    </row>
    <row r="20" spans="1:8" x14ac:dyDescent="0.25">
      <c r="A20"/>
      <c r="B20" s="118" t="s">
        <v>25</v>
      </c>
      <c r="C20" s="118"/>
      <c r="D20" s="118"/>
      <c r="E20" s="118"/>
      <c r="F20" s="118"/>
      <c r="G20"/>
      <c r="H20"/>
    </row>
    <row r="21" spans="1:8" x14ac:dyDescent="0.25">
      <c r="A21"/>
      <c r="B21" s="108" t="s">
        <v>26</v>
      </c>
      <c r="C21" s="108"/>
      <c r="D21" s="108"/>
      <c r="E21" s="108"/>
      <c r="F21" s="108"/>
      <c r="G21"/>
      <c r="H21"/>
    </row>
    <row r="22" spans="1:8" ht="12.6" customHeight="1" x14ac:dyDescent="0.25">
      <c r="A22"/>
      <c r="B22" s="107" t="s">
        <v>27</v>
      </c>
      <c r="C22" s="107"/>
      <c r="D22" s="107"/>
      <c r="E22" s="107"/>
      <c r="F22" s="107"/>
      <c r="G22"/>
      <c r="H22"/>
    </row>
    <row r="23" spans="1:8" ht="12.6" customHeight="1" x14ac:dyDescent="0.25">
      <c r="A23"/>
      <c r="B23" s="10">
        <v>1</v>
      </c>
      <c r="C23" s="107" t="s">
        <v>28</v>
      </c>
      <c r="D23" s="107"/>
      <c r="E23" s="107"/>
      <c r="F23" s="20" t="s">
        <v>171</v>
      </c>
      <c r="G23"/>
      <c r="H23"/>
    </row>
    <row r="24" spans="1:8" ht="12.6" customHeight="1" x14ac:dyDescent="0.25">
      <c r="A24"/>
      <c r="B24" s="10">
        <v>2</v>
      </c>
      <c r="C24" s="107" t="s">
        <v>169</v>
      </c>
      <c r="D24" s="107"/>
      <c r="E24" s="107"/>
      <c r="F24" s="21">
        <v>1245.2</v>
      </c>
      <c r="G24"/>
      <c r="H24"/>
    </row>
    <row r="25" spans="1:8" ht="12.6" customHeight="1" x14ac:dyDescent="0.25">
      <c r="A25"/>
      <c r="B25" s="10">
        <v>3</v>
      </c>
      <c r="C25" s="107" t="s">
        <v>29</v>
      </c>
      <c r="D25" s="107"/>
      <c r="E25" s="107"/>
      <c r="F25" s="20" t="s">
        <v>173</v>
      </c>
      <c r="G25"/>
      <c r="H25"/>
    </row>
    <row r="26" spans="1:8" ht="12.6" customHeight="1" x14ac:dyDescent="0.25">
      <c r="A26"/>
      <c r="B26" s="10">
        <v>4</v>
      </c>
      <c r="C26" s="107" t="s">
        <v>30</v>
      </c>
      <c r="D26" s="107"/>
      <c r="E26" s="107"/>
      <c r="F26" s="20" t="s">
        <v>172</v>
      </c>
      <c r="G26"/>
      <c r="H26"/>
    </row>
    <row r="27" spans="1:8" ht="12.6" customHeight="1" x14ac:dyDescent="0.25">
      <c r="A27"/>
      <c r="B27" s="22" t="s">
        <v>31</v>
      </c>
      <c r="C27" s="132" t="s">
        <v>32</v>
      </c>
      <c r="D27" s="132"/>
      <c r="E27" s="132"/>
      <c r="F27" s="132"/>
      <c r="G27"/>
      <c r="H27"/>
    </row>
    <row r="28" spans="1:8" x14ac:dyDescent="0.25">
      <c r="A28"/>
      <c r="B28" s="118" t="s">
        <v>33</v>
      </c>
      <c r="C28" s="118"/>
      <c r="D28" s="118" t="s">
        <v>34</v>
      </c>
      <c r="E28" s="118"/>
      <c r="F28" s="118"/>
      <c r="G28"/>
      <c r="H28"/>
    </row>
    <row r="29" spans="1:8" x14ac:dyDescent="0.25">
      <c r="A29"/>
      <c r="B29" s="19">
        <v>1</v>
      </c>
      <c r="C29" s="108" t="s">
        <v>35</v>
      </c>
      <c r="D29" s="108"/>
      <c r="E29" s="108"/>
      <c r="F29" s="19" t="s">
        <v>36</v>
      </c>
      <c r="G29"/>
      <c r="H29"/>
    </row>
    <row r="30" spans="1:8" ht="12.6" customHeight="1" x14ac:dyDescent="0.25">
      <c r="A30" s="1">
        <f>(F24/220)*(8*5/6*30)</f>
        <v>1132</v>
      </c>
      <c r="B30" s="23" t="s">
        <v>10</v>
      </c>
      <c r="C30" s="136" t="s">
        <v>37</v>
      </c>
      <c r="D30" s="136"/>
      <c r="E30" s="136"/>
      <c r="F30" s="25">
        <f>F24</f>
        <v>1245.2</v>
      </c>
      <c r="G30"/>
      <c r="H30"/>
    </row>
    <row r="31" spans="1:8" ht="12.6" customHeight="1" x14ac:dyDescent="0.25">
      <c r="B31" s="23" t="s">
        <v>12</v>
      </c>
      <c r="C31" s="136" t="s">
        <v>39</v>
      </c>
      <c r="D31" s="136"/>
      <c r="E31" s="136"/>
      <c r="F31" s="26">
        <v>0</v>
      </c>
      <c r="G31"/>
      <c r="H31"/>
    </row>
    <row r="32" spans="1:8" ht="12.6" customHeight="1" x14ac:dyDescent="0.25">
      <c r="B32" s="145" t="s">
        <v>14</v>
      </c>
      <c r="C32" s="146" t="s">
        <v>38</v>
      </c>
      <c r="D32" s="24" t="s">
        <v>40</v>
      </c>
      <c r="E32" s="27">
        <f>F30</f>
        <v>1245.2</v>
      </c>
      <c r="F32" s="147">
        <f>E32*E33</f>
        <v>373.56</v>
      </c>
      <c r="G32"/>
      <c r="H32"/>
    </row>
    <row r="33" spans="2:8" ht="12.6" customHeight="1" x14ac:dyDescent="0.25">
      <c r="B33" s="145"/>
      <c r="C33" s="146"/>
      <c r="D33" s="28" t="s">
        <v>41</v>
      </c>
      <c r="E33" s="29">
        <v>0.3</v>
      </c>
      <c r="F33" s="147"/>
      <c r="G33"/>
      <c r="H33"/>
    </row>
    <row r="34" spans="2:8" ht="12.6" customHeight="1" x14ac:dyDescent="0.25">
      <c r="B34" s="23" t="s">
        <v>16</v>
      </c>
      <c r="C34" s="136" t="s">
        <v>42</v>
      </c>
      <c r="D34" s="136"/>
      <c r="E34" s="136"/>
      <c r="F34" s="26">
        <v>0</v>
      </c>
      <c r="G34"/>
      <c r="H34"/>
    </row>
    <row r="35" spans="2:8" ht="12.6" customHeight="1" x14ac:dyDescent="0.25">
      <c r="B35" s="23" t="s">
        <v>43</v>
      </c>
      <c r="C35" s="136" t="s">
        <v>44</v>
      </c>
      <c r="D35" s="136"/>
      <c r="E35" s="136"/>
      <c r="F35" s="26">
        <v>0</v>
      </c>
      <c r="G35"/>
      <c r="H35"/>
    </row>
    <row r="36" spans="2:8" ht="12.6" customHeight="1" x14ac:dyDescent="0.25">
      <c r="B36" s="23" t="s">
        <v>45</v>
      </c>
      <c r="C36" s="136" t="s">
        <v>46</v>
      </c>
      <c r="D36" s="136"/>
      <c r="E36" s="136"/>
      <c r="F36" s="26">
        <v>0</v>
      </c>
      <c r="G36"/>
      <c r="H36"/>
    </row>
    <row r="37" spans="2:8" ht="12.6" customHeight="1" x14ac:dyDescent="0.25">
      <c r="B37" s="23" t="s">
        <v>47</v>
      </c>
      <c r="C37" s="136" t="s">
        <v>48</v>
      </c>
      <c r="D37" s="136"/>
      <c r="E37" s="136"/>
      <c r="F37" s="26">
        <v>0</v>
      </c>
      <c r="G37"/>
      <c r="H37"/>
    </row>
    <row r="38" spans="2:8" ht="12.6" customHeight="1" x14ac:dyDescent="0.25">
      <c r="B38" s="113" t="s">
        <v>49</v>
      </c>
      <c r="C38" s="143" t="s">
        <v>50</v>
      </c>
      <c r="D38" s="144"/>
      <c r="E38" s="144"/>
      <c r="F38" s="26">
        <v>0</v>
      </c>
      <c r="G38"/>
      <c r="H38"/>
    </row>
    <row r="39" spans="2:8" ht="12.6" customHeight="1" x14ac:dyDescent="0.25">
      <c r="B39" s="113"/>
      <c r="C39" s="143"/>
      <c r="D39" s="144"/>
      <c r="E39" s="144"/>
      <c r="F39" s="26">
        <v>0</v>
      </c>
      <c r="G39"/>
      <c r="H39"/>
    </row>
    <row r="40" spans="2:8" ht="12.6" customHeight="1" x14ac:dyDescent="0.25">
      <c r="B40" s="113"/>
      <c r="C40" s="143"/>
      <c r="D40" s="144"/>
      <c r="E40" s="144"/>
      <c r="F40" s="26">
        <v>0</v>
      </c>
      <c r="G40"/>
      <c r="H40"/>
    </row>
    <row r="41" spans="2:8" ht="12.6" customHeight="1" x14ac:dyDescent="0.25">
      <c r="B41" s="113"/>
      <c r="C41" s="143"/>
      <c r="D41" s="144"/>
      <c r="E41" s="144"/>
      <c r="F41" s="26">
        <v>0</v>
      </c>
      <c r="G41"/>
      <c r="H41"/>
    </row>
    <row r="42" spans="2:8" x14ac:dyDescent="0.25">
      <c r="B42" s="108" t="s">
        <v>51</v>
      </c>
      <c r="C42" s="108"/>
      <c r="D42" s="108"/>
      <c r="E42" s="108"/>
      <c r="F42" s="31">
        <f>SUM(F30:F41)</f>
        <v>1618.76</v>
      </c>
      <c r="G42"/>
      <c r="H42"/>
    </row>
    <row r="43" spans="2:8" x14ac:dyDescent="0.25">
      <c r="B43" s="118" t="s">
        <v>52</v>
      </c>
      <c r="C43" s="118"/>
      <c r="D43" s="118" t="s">
        <v>53</v>
      </c>
      <c r="E43" s="118"/>
      <c r="F43" s="118"/>
      <c r="G43"/>
      <c r="H43"/>
    </row>
    <row r="44" spans="2:8" x14ac:dyDescent="0.25">
      <c r="B44" s="19">
        <v>2</v>
      </c>
      <c r="C44" s="108" t="s">
        <v>54</v>
      </c>
      <c r="D44" s="108"/>
      <c r="E44" s="108"/>
      <c r="F44" s="19" t="s">
        <v>36</v>
      </c>
      <c r="G44"/>
      <c r="H44"/>
    </row>
    <row r="45" spans="2:8" ht="12.6" customHeight="1" x14ac:dyDescent="0.25">
      <c r="B45" s="113" t="s">
        <v>10</v>
      </c>
      <c r="C45" s="139" t="s">
        <v>55</v>
      </c>
      <c r="D45" s="32" t="s">
        <v>56</v>
      </c>
      <c r="E45" s="33">
        <f>ROUND(F30/30*30,2)</f>
        <v>1245.2</v>
      </c>
      <c r="F45" s="140">
        <f>IF(E46&lt;&gt;0,ROUND((E46*E47*22)-(E45*0.06),2),0)</f>
        <v>0</v>
      </c>
      <c r="G45"/>
      <c r="H45"/>
    </row>
    <row r="46" spans="2:8" ht="12.6" customHeight="1" x14ac:dyDescent="0.25">
      <c r="B46" s="113"/>
      <c r="C46" s="139"/>
      <c r="D46" s="32" t="s">
        <v>57</v>
      </c>
      <c r="E46" s="34"/>
      <c r="F46" s="140"/>
      <c r="G46"/>
      <c r="H46"/>
    </row>
    <row r="47" spans="2:8" ht="12.6" customHeight="1" x14ac:dyDescent="0.25">
      <c r="B47" s="113"/>
      <c r="C47" s="139"/>
      <c r="D47" s="32" t="s">
        <v>58</v>
      </c>
      <c r="E47" s="35">
        <v>0</v>
      </c>
      <c r="F47" s="140"/>
      <c r="G47"/>
      <c r="H47"/>
    </row>
    <row r="48" spans="2:8" ht="12.6" customHeight="1" x14ac:dyDescent="0.25">
      <c r="B48" s="113" t="s">
        <v>12</v>
      </c>
      <c r="C48" s="141" t="s">
        <v>59</v>
      </c>
      <c r="D48" s="32" t="s">
        <v>60</v>
      </c>
      <c r="E48" s="36">
        <v>200</v>
      </c>
      <c r="F48" s="142">
        <f>ROUND(E48-(E48)*E50,2)</f>
        <v>160</v>
      </c>
      <c r="G48"/>
      <c r="H48"/>
    </row>
    <row r="49" spans="2:8" ht="12.6" customHeight="1" x14ac:dyDescent="0.25">
      <c r="B49" s="113"/>
      <c r="C49" s="141"/>
      <c r="D49" s="32" t="s">
        <v>61</v>
      </c>
      <c r="E49" s="38">
        <v>22</v>
      </c>
      <c r="F49" s="142"/>
      <c r="G49"/>
      <c r="H49"/>
    </row>
    <row r="50" spans="2:8" ht="12.6" customHeight="1" x14ac:dyDescent="0.25">
      <c r="B50" s="113"/>
      <c r="C50" s="141"/>
      <c r="D50" s="11" t="s">
        <v>62</v>
      </c>
      <c r="E50" s="39">
        <v>0.2</v>
      </c>
      <c r="F50" s="142"/>
      <c r="G50"/>
      <c r="H50"/>
    </row>
    <row r="51" spans="2:8" ht="12.6" customHeight="1" x14ac:dyDescent="0.25">
      <c r="B51" s="10" t="s">
        <v>14</v>
      </c>
      <c r="C51" s="136" t="s">
        <v>63</v>
      </c>
      <c r="D51" s="136"/>
      <c r="E51" s="136"/>
      <c r="F51" s="40">
        <v>0</v>
      </c>
      <c r="G51"/>
      <c r="H51"/>
    </row>
    <row r="52" spans="2:8" ht="12.6" customHeight="1" x14ac:dyDescent="0.25">
      <c r="B52" s="10" t="s">
        <v>16</v>
      </c>
      <c r="C52" s="136" t="s">
        <v>64</v>
      </c>
      <c r="D52" s="136"/>
      <c r="E52" s="136"/>
      <c r="F52" s="40">
        <v>0</v>
      </c>
      <c r="G52"/>
      <c r="H52"/>
    </row>
    <row r="53" spans="2:8" ht="12.6" customHeight="1" x14ac:dyDescent="0.25">
      <c r="B53" s="10" t="s">
        <v>43</v>
      </c>
      <c r="C53" s="136" t="s">
        <v>65</v>
      </c>
      <c r="D53" s="136"/>
      <c r="E53" s="136"/>
      <c r="F53" s="41">
        <v>0</v>
      </c>
      <c r="G53"/>
      <c r="H53"/>
    </row>
    <row r="54" spans="2:8" ht="12.6" customHeight="1" x14ac:dyDescent="0.25">
      <c r="B54" s="113" t="s">
        <v>45</v>
      </c>
      <c r="C54" s="137" t="s">
        <v>50</v>
      </c>
      <c r="D54" s="138"/>
      <c r="E54" s="138"/>
      <c r="F54" s="41">
        <v>0</v>
      </c>
      <c r="G54"/>
      <c r="H54"/>
    </row>
    <row r="55" spans="2:8" ht="12.6" customHeight="1" x14ac:dyDescent="0.25">
      <c r="B55" s="113"/>
      <c r="C55" s="137"/>
      <c r="D55" s="138"/>
      <c r="E55" s="138"/>
      <c r="F55" s="40">
        <v>0</v>
      </c>
      <c r="G55"/>
      <c r="H55"/>
    </row>
    <row r="56" spans="2:8" ht="12.6" customHeight="1" x14ac:dyDescent="0.25">
      <c r="B56" s="113"/>
      <c r="C56" s="137"/>
      <c r="D56" s="138"/>
      <c r="E56" s="138"/>
      <c r="F56" s="40">
        <v>0</v>
      </c>
      <c r="G56"/>
      <c r="H56"/>
    </row>
    <row r="57" spans="2:8" x14ac:dyDescent="0.25">
      <c r="B57" s="108" t="s">
        <v>66</v>
      </c>
      <c r="C57" s="108"/>
      <c r="D57" s="108"/>
      <c r="E57" s="108"/>
      <c r="F57" s="31">
        <f>SUM(F45:F56)</f>
        <v>160</v>
      </c>
      <c r="G57"/>
      <c r="H57"/>
    </row>
    <row r="58" spans="2:8" ht="12.6" customHeight="1" x14ac:dyDescent="0.25">
      <c r="B58" s="42" t="s">
        <v>31</v>
      </c>
      <c r="C58" s="133" t="s">
        <v>67</v>
      </c>
      <c r="D58" s="133"/>
      <c r="E58" s="133"/>
      <c r="F58" s="133"/>
      <c r="G58"/>
      <c r="H58"/>
    </row>
    <row r="59" spans="2:8" ht="12.6" customHeight="1" x14ac:dyDescent="0.25">
      <c r="B59" s="16"/>
      <c r="C59" s="116" t="s">
        <v>68</v>
      </c>
      <c r="D59" s="116"/>
      <c r="E59" s="116"/>
      <c r="F59" s="116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8" t="s">
        <v>69</v>
      </c>
      <c r="C61" s="118"/>
      <c r="D61" s="118" t="s">
        <v>70</v>
      </c>
      <c r="E61" s="118"/>
      <c r="F61" s="118"/>
      <c r="G61"/>
      <c r="H61"/>
    </row>
    <row r="62" spans="2:8" x14ac:dyDescent="0.25">
      <c r="B62" s="19">
        <v>3</v>
      </c>
      <c r="C62" s="108" t="s">
        <v>71</v>
      </c>
      <c r="D62" s="108"/>
      <c r="E62" s="108"/>
      <c r="F62" s="19" t="s">
        <v>36</v>
      </c>
      <c r="G62"/>
      <c r="H62"/>
    </row>
    <row r="63" spans="2:8" x14ac:dyDescent="0.25">
      <c r="B63" s="10" t="s">
        <v>10</v>
      </c>
      <c r="C63" s="107" t="s">
        <v>72</v>
      </c>
      <c r="D63" s="107"/>
      <c r="E63" s="107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07" t="s">
        <v>73</v>
      </c>
      <c r="D64" s="107"/>
      <c r="E64" s="107"/>
      <c r="F64" s="84">
        <f>'Uniformes e Equipamentos'!G23</f>
        <v>31.978333333333332</v>
      </c>
      <c r="G64"/>
      <c r="H64"/>
    </row>
    <row r="65" spans="2:8" x14ac:dyDescent="0.25">
      <c r="B65" s="10" t="s">
        <v>14</v>
      </c>
      <c r="C65" s="107"/>
      <c r="D65" s="107"/>
      <c r="E65" s="107"/>
      <c r="F65" s="44"/>
      <c r="G65"/>
      <c r="H65"/>
    </row>
    <row r="66" spans="2:8" ht="15" customHeight="1" x14ac:dyDescent="0.25">
      <c r="B66" s="113" t="s">
        <v>16</v>
      </c>
      <c r="C66" s="134" t="s">
        <v>74</v>
      </c>
      <c r="D66" s="135"/>
      <c r="E66" s="135"/>
      <c r="F66" s="44"/>
      <c r="G66"/>
      <c r="H66"/>
    </row>
    <row r="67" spans="2:8" x14ac:dyDescent="0.25">
      <c r="B67" s="113"/>
      <c r="C67" s="134"/>
      <c r="D67" s="135"/>
      <c r="E67" s="135"/>
      <c r="F67" s="44">
        <v>0</v>
      </c>
      <c r="G67"/>
      <c r="H67"/>
    </row>
    <row r="68" spans="2:8" x14ac:dyDescent="0.25">
      <c r="B68" s="113"/>
      <c r="C68" s="134"/>
      <c r="D68" s="135"/>
      <c r="E68" s="135"/>
      <c r="F68" s="44">
        <v>0</v>
      </c>
      <c r="G68"/>
      <c r="H68"/>
    </row>
    <row r="69" spans="2:8" x14ac:dyDescent="0.25">
      <c r="B69" s="113"/>
      <c r="C69" s="134"/>
      <c r="D69" s="135"/>
      <c r="E69" s="135"/>
      <c r="F69" s="44">
        <v>0</v>
      </c>
      <c r="G69"/>
      <c r="H69"/>
    </row>
    <row r="70" spans="2:8" x14ac:dyDescent="0.25">
      <c r="B70" s="108" t="s">
        <v>75</v>
      </c>
      <c r="C70" s="108"/>
      <c r="D70" s="108"/>
      <c r="E70" s="108"/>
      <c r="F70" s="31">
        <f>SUM(F63:F69)</f>
        <v>104.08333333333334</v>
      </c>
      <c r="G70"/>
      <c r="H70"/>
    </row>
    <row r="71" spans="2:8" x14ac:dyDescent="0.25">
      <c r="B71" s="45" t="s">
        <v>31</v>
      </c>
      <c r="C71" s="132" t="s">
        <v>76</v>
      </c>
      <c r="D71" s="132"/>
      <c r="E71" s="132"/>
      <c r="F71" s="132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8" t="s">
        <v>77</v>
      </c>
      <c r="C73" s="118"/>
      <c r="D73" s="118" t="s">
        <v>78</v>
      </c>
      <c r="E73" s="118"/>
      <c r="F73" s="118"/>
      <c r="G73"/>
      <c r="H73"/>
    </row>
    <row r="74" spans="2:8" x14ac:dyDescent="0.25">
      <c r="B74" s="118" t="s">
        <v>79</v>
      </c>
      <c r="C74" s="118"/>
      <c r="D74" s="118" t="s">
        <v>80</v>
      </c>
      <c r="E74" s="118"/>
      <c r="F74" s="118"/>
      <c r="G74"/>
      <c r="H74"/>
    </row>
    <row r="75" spans="2:8" x14ac:dyDescent="0.25">
      <c r="B75" s="19" t="s">
        <v>81</v>
      </c>
      <c r="C75" s="108" t="s">
        <v>80</v>
      </c>
      <c r="D75" s="108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07" t="s">
        <v>83</v>
      </c>
      <c r="D76" s="107"/>
      <c r="E76" s="46">
        <f>IF(E8=1,0.2,IF(E8=2,0.2,IF(E8=3,0,IF(E8=4,0.2,"RT Indefinido"))))</f>
        <v>0.2</v>
      </c>
      <c r="F76" s="47">
        <f>ROUND(F42*E76,2)</f>
        <v>323.75</v>
      </c>
      <c r="G76"/>
      <c r="H76"/>
    </row>
    <row r="77" spans="2:8" x14ac:dyDescent="0.25">
      <c r="B77" s="10" t="s">
        <v>12</v>
      </c>
      <c r="C77" s="107" t="s">
        <v>84</v>
      </c>
      <c r="D77" s="107"/>
      <c r="E77" s="46">
        <f>IF(E8=1,0.015,IF(E8=2,0.015,IF(E8=3,0,IF(E8=4,0,"RT Indefinido"))))</f>
        <v>1.4999999999999999E-2</v>
      </c>
      <c r="F77" s="47">
        <f>ROUND(F42*E77,2)</f>
        <v>24.28</v>
      </c>
      <c r="G77"/>
      <c r="H77"/>
    </row>
    <row r="78" spans="2:8" x14ac:dyDescent="0.25">
      <c r="B78" s="10" t="s">
        <v>14</v>
      </c>
      <c r="C78" s="107" t="s">
        <v>85</v>
      </c>
      <c r="D78" s="107"/>
      <c r="E78" s="46">
        <f>IF(E8=1,0.01,IF(E8=2,0.01,IF(E8=3,0,IF(E8=4,0,"RT Indefinido"))))</f>
        <v>0.01</v>
      </c>
      <c r="F78" s="47">
        <f>ROUND(F42*E78,2)</f>
        <v>16.190000000000001</v>
      </c>
      <c r="G78"/>
      <c r="H78"/>
    </row>
    <row r="79" spans="2:8" x14ac:dyDescent="0.25">
      <c r="B79" s="10" t="s">
        <v>16</v>
      </c>
      <c r="C79" s="107" t="s">
        <v>86</v>
      </c>
      <c r="D79" s="107"/>
      <c r="E79" s="46">
        <f>IF(E8=1,0.002,IF(E8=2,0.002,IF(E8=3,0,IF(E8=4,0,"RT Indefinido"))))</f>
        <v>2E-3</v>
      </c>
      <c r="F79" s="47">
        <f>ROUND(F42*E79,2)</f>
        <v>3.24</v>
      </c>
      <c r="G79"/>
      <c r="H79"/>
    </row>
    <row r="80" spans="2:8" x14ac:dyDescent="0.25">
      <c r="B80" s="10" t="s">
        <v>43</v>
      </c>
      <c r="C80" s="107" t="s">
        <v>87</v>
      </c>
      <c r="D80" s="107"/>
      <c r="E80" s="46">
        <f>IF(E8=1,0.025,IF(E8=2,0.025,IF(E8=3,0,IF(E8=4,0,"RT Indefinido"))))</f>
        <v>2.5000000000000001E-2</v>
      </c>
      <c r="F80" s="47">
        <f>ROUND(F42*E80,2)</f>
        <v>40.47</v>
      </c>
      <c r="G80"/>
      <c r="H80"/>
    </row>
    <row r="81" spans="2:8" x14ac:dyDescent="0.25">
      <c r="B81" s="10" t="s">
        <v>45</v>
      </c>
      <c r="C81" s="114" t="s">
        <v>88</v>
      </c>
      <c r="D81" s="114"/>
      <c r="E81" s="46">
        <f>IF(E8=1,0.08,IF(E8=2,0.08,IF(E8=3,0.08,IF(E8=4,0.08,"RT Indefinido"))))</f>
        <v>0.08</v>
      </c>
      <c r="F81" s="47">
        <f>ROUND(F42*E81,2)</f>
        <v>129.5</v>
      </c>
      <c r="G81"/>
      <c r="H81"/>
    </row>
    <row r="82" spans="2:8" x14ac:dyDescent="0.25">
      <c r="B82" s="10" t="s">
        <v>47</v>
      </c>
      <c r="C82" s="114" t="s">
        <v>89</v>
      </c>
      <c r="D82" s="114"/>
      <c r="E82" s="48">
        <v>0.03</v>
      </c>
      <c r="F82" s="47">
        <f>ROUND(F42*E82,2)</f>
        <v>48.56</v>
      </c>
      <c r="G82"/>
      <c r="H82"/>
    </row>
    <row r="83" spans="2:8" x14ac:dyDescent="0.25">
      <c r="B83" s="10" t="s">
        <v>49</v>
      </c>
      <c r="C83" s="114" t="s">
        <v>90</v>
      </c>
      <c r="D83" s="114"/>
      <c r="E83" s="46">
        <f>IF(E8=1,0.006,IF(E8=2,0.006,IF(E8=3,0,IF(E8=4,0,"RT Indefinido"))))</f>
        <v>6.0000000000000001E-3</v>
      </c>
      <c r="F83" s="47">
        <f>ROUND(F42*E83,2)</f>
        <v>9.7100000000000009</v>
      </c>
      <c r="G83"/>
      <c r="H83"/>
    </row>
    <row r="84" spans="2:8" x14ac:dyDescent="0.25">
      <c r="B84" s="108" t="s">
        <v>91</v>
      </c>
      <c r="C84" s="108"/>
      <c r="D84" s="108"/>
      <c r="E84" s="49">
        <f>SUM(E76:E83)</f>
        <v>0.3680000000000001</v>
      </c>
      <c r="F84" s="31">
        <f>ROUND(SUM(F76:F83),2)</f>
        <v>595.70000000000005</v>
      </c>
      <c r="G84"/>
      <c r="H84"/>
    </row>
    <row r="85" spans="2:8" x14ac:dyDescent="0.25">
      <c r="B85" s="42" t="s">
        <v>18</v>
      </c>
      <c r="C85" s="115" t="s">
        <v>92</v>
      </c>
      <c r="D85" s="115"/>
      <c r="E85" s="115"/>
      <c r="F85" s="115"/>
      <c r="G85"/>
      <c r="H85"/>
    </row>
    <row r="86" spans="2:8" x14ac:dyDescent="0.25">
      <c r="B86" s="50" t="s">
        <v>21</v>
      </c>
      <c r="C86" s="116" t="s">
        <v>93</v>
      </c>
      <c r="D86" s="116"/>
      <c r="E86" s="116"/>
      <c r="F86" s="116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8" t="s">
        <v>94</v>
      </c>
      <c r="C88" s="118"/>
      <c r="D88" s="118" t="s">
        <v>95</v>
      </c>
      <c r="E88" s="118"/>
      <c r="F88" s="118"/>
      <c r="G88"/>
      <c r="H88"/>
    </row>
    <row r="89" spans="2:8" x14ac:dyDescent="0.25">
      <c r="B89" s="19" t="s">
        <v>96</v>
      </c>
      <c r="C89" s="108" t="s">
        <v>95</v>
      </c>
      <c r="D89" s="108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07" t="s">
        <v>97</v>
      </c>
      <c r="D90" s="107"/>
      <c r="E90" s="46">
        <f>100/12/100</f>
        <v>8.3333333333333343E-2</v>
      </c>
      <c r="F90" s="47">
        <f>ROUND(F42*E90,2)</f>
        <v>134.9</v>
      </c>
      <c r="G90"/>
      <c r="H90"/>
    </row>
    <row r="91" spans="2:8" x14ac:dyDescent="0.25">
      <c r="B91" s="10" t="s">
        <v>12</v>
      </c>
      <c r="C91" s="107" t="s">
        <v>98</v>
      </c>
      <c r="D91" s="107"/>
      <c r="E91" s="51"/>
      <c r="F91" s="47">
        <f>ROUND(F42*E91,2)</f>
        <v>0</v>
      </c>
      <c r="G91"/>
      <c r="H91"/>
    </row>
    <row r="92" spans="2:8" x14ac:dyDescent="0.25">
      <c r="B92" s="108" t="s">
        <v>99</v>
      </c>
      <c r="C92" s="108"/>
      <c r="D92" s="108"/>
      <c r="E92" s="52">
        <f>SUM(E90+E91)</f>
        <v>8.3333333333333343E-2</v>
      </c>
      <c r="F92" s="53">
        <f>ROUND(SUM(F90+F91),2)</f>
        <v>134.9</v>
      </c>
      <c r="G92"/>
      <c r="H92"/>
    </row>
    <row r="93" spans="2:8" ht="15" customHeight="1" x14ac:dyDescent="0.25">
      <c r="B93" s="113" t="s">
        <v>14</v>
      </c>
      <c r="C93" s="128" t="s">
        <v>100</v>
      </c>
      <c r="D93" s="128"/>
      <c r="E93" s="130">
        <f>ROUND((F93*E92)/F92,4)</f>
        <v>3.0700000000000002E-2</v>
      </c>
      <c r="F93" s="131">
        <f>ROUND(F92*E84,2)</f>
        <v>49.64</v>
      </c>
      <c r="G93"/>
      <c r="H93"/>
    </row>
    <row r="94" spans="2:8" x14ac:dyDescent="0.25">
      <c r="B94" s="113"/>
      <c r="C94" s="128"/>
      <c r="D94" s="128"/>
      <c r="E94" s="130"/>
      <c r="F94" s="131"/>
      <c r="G94"/>
      <c r="H94"/>
    </row>
    <row r="95" spans="2:8" x14ac:dyDescent="0.25">
      <c r="B95" s="108" t="s">
        <v>91</v>
      </c>
      <c r="C95" s="108"/>
      <c r="D95" s="108"/>
      <c r="E95" s="49">
        <f>SUM(E92:E94)</f>
        <v>0.11403333333333335</v>
      </c>
      <c r="F95" s="31">
        <f>ROUND(SUM(F92:F94),2)</f>
        <v>184.54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8" t="s">
        <v>101</v>
      </c>
      <c r="C97" s="118"/>
      <c r="D97" s="118" t="s">
        <v>102</v>
      </c>
      <c r="E97" s="118"/>
      <c r="F97" s="118"/>
      <c r="G97" s="129" t="s">
        <v>102</v>
      </c>
      <c r="H97" s="129"/>
    </row>
    <row r="98" spans="2:8" x14ac:dyDescent="0.25">
      <c r="B98" s="19" t="s">
        <v>103</v>
      </c>
      <c r="C98" s="108" t="s">
        <v>102</v>
      </c>
      <c r="D98" s="108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07" t="s">
        <v>102</v>
      </c>
      <c r="D99" s="107"/>
      <c r="E99" s="46">
        <f>(F99)/F42</f>
        <v>7.407407407407407E-4</v>
      </c>
      <c r="F99" s="57">
        <f>IF(H98="S",(((1+1/3)*(4/12))*(F42))/12*0.02,IF(H98="N",0,"INFORME S ou N"))</f>
        <v>1.1990814814814814</v>
      </c>
      <c r="G99" s="58"/>
      <c r="H99"/>
    </row>
    <row r="100" spans="2:8" ht="15" customHeight="1" x14ac:dyDescent="0.25">
      <c r="B100" s="113" t="s">
        <v>12</v>
      </c>
      <c r="C100" s="128" t="s">
        <v>106</v>
      </c>
      <c r="D100" s="128"/>
      <c r="E100" s="130">
        <f>ROUND((F100*E99)/F99,4)</f>
        <v>2.9999999999999997E-4</v>
      </c>
      <c r="F100" s="131">
        <f>ROUND(E84*F99,2)</f>
        <v>0.44</v>
      </c>
      <c r="G100"/>
      <c r="H100"/>
    </row>
    <row r="101" spans="2:8" x14ac:dyDescent="0.25">
      <c r="B101" s="113"/>
      <c r="C101" s="128"/>
      <c r="D101" s="128"/>
      <c r="E101" s="130"/>
      <c r="F101" s="131"/>
      <c r="G101"/>
      <c r="H101"/>
    </row>
    <row r="102" spans="2:8" x14ac:dyDescent="0.25">
      <c r="B102" s="108" t="s">
        <v>91</v>
      </c>
      <c r="C102" s="108"/>
      <c r="D102" s="108"/>
      <c r="E102" s="49">
        <f>SUM(E99:E101)</f>
        <v>1.0407407407407407E-3</v>
      </c>
      <c r="F102" s="31">
        <f>ROUND(SUM(F99:F101),2)</f>
        <v>1.64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8" t="s">
        <v>107</v>
      </c>
      <c r="C104" s="118"/>
      <c r="D104" s="118" t="s">
        <v>108</v>
      </c>
      <c r="E104" s="118"/>
      <c r="F104" s="118"/>
      <c r="G104"/>
      <c r="H104"/>
    </row>
    <row r="105" spans="2:8" x14ac:dyDescent="0.25">
      <c r="B105" s="19" t="s">
        <v>109</v>
      </c>
      <c r="C105" s="108" t="s">
        <v>108</v>
      </c>
      <c r="D105" s="108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07" t="s">
        <v>110</v>
      </c>
      <c r="D106" s="107"/>
      <c r="E106" s="46">
        <f>ROUND(F106/F42,4)</f>
        <v>4.5999999999999999E-3</v>
      </c>
      <c r="F106" s="47">
        <f>ROUND((F42/12)*(33/30)*5/100,2)</f>
        <v>7.42</v>
      </c>
      <c r="G106" s="85"/>
      <c r="H106"/>
    </row>
    <row r="107" spans="2:8" ht="30" customHeight="1" x14ac:dyDescent="0.25">
      <c r="B107" s="30" t="s">
        <v>12</v>
      </c>
      <c r="C107" s="128" t="s">
        <v>111</v>
      </c>
      <c r="D107" s="128"/>
      <c r="E107" s="54">
        <f>ROUND(F107/F42,4)</f>
        <v>4.0000000000000002E-4</v>
      </c>
      <c r="F107" s="59">
        <f>ROUND(F106*0.08,2)</f>
        <v>0.59</v>
      </c>
      <c r="G107"/>
      <c r="H107"/>
    </row>
    <row r="108" spans="2:8" x14ac:dyDescent="0.25">
      <c r="B108" s="10" t="s">
        <v>14</v>
      </c>
      <c r="C108" s="107" t="s">
        <v>112</v>
      </c>
      <c r="D108" s="107"/>
      <c r="E108" s="46">
        <v>2.3999999999999998E-3</v>
      </c>
      <c r="F108" s="47">
        <f>ROUND((((F42*0.08)*0.5)*0.06),2)</f>
        <v>3.89</v>
      </c>
      <c r="G108"/>
      <c r="H108"/>
    </row>
    <row r="109" spans="2:8" x14ac:dyDescent="0.25">
      <c r="B109" s="10" t="s">
        <v>16</v>
      </c>
      <c r="C109" s="107" t="s">
        <v>113</v>
      </c>
      <c r="D109" s="107"/>
      <c r="E109" s="46">
        <f>ROUND(F109/F42,4)</f>
        <v>1.9400000000000001E-2</v>
      </c>
      <c r="F109" s="47">
        <f>ROUND(((F42/30)*7)/F13,2)</f>
        <v>31.48</v>
      </c>
      <c r="G109" s="58"/>
      <c r="H109" s="58"/>
    </row>
    <row r="110" spans="2:8" ht="30" customHeight="1" x14ac:dyDescent="0.25">
      <c r="B110" s="30" t="s">
        <v>43</v>
      </c>
      <c r="C110" s="128" t="s">
        <v>114</v>
      </c>
      <c r="D110" s="128"/>
      <c r="E110" s="54">
        <f>ROUND(F110/F42,4)</f>
        <v>7.1999999999999998E-3</v>
      </c>
      <c r="F110" s="47">
        <f>ROUND(F109*E84,2)</f>
        <v>11.58</v>
      </c>
      <c r="G110" s="58"/>
      <c r="H110"/>
    </row>
    <row r="111" spans="2:8" x14ac:dyDescent="0.25">
      <c r="B111" s="60" t="s">
        <v>16</v>
      </c>
      <c r="C111" s="114" t="s">
        <v>115</v>
      </c>
      <c r="D111" s="114"/>
      <c r="E111" s="46">
        <f>ROUND(F111/F42,4)</f>
        <v>4.7600000000000003E-2</v>
      </c>
      <c r="F111" s="47">
        <f>ROUND((F42*0.08)*0.595,2)</f>
        <v>77.05</v>
      </c>
      <c r="G111"/>
      <c r="H111"/>
    </row>
    <row r="112" spans="2:8" x14ac:dyDescent="0.25">
      <c r="B112" s="108" t="s">
        <v>91</v>
      </c>
      <c r="C112" s="108"/>
      <c r="D112" s="108"/>
      <c r="E112" s="61">
        <f>ROUND(SUM(E106:E111),4)</f>
        <v>8.1600000000000006E-2</v>
      </c>
      <c r="F112" s="31">
        <f>ROUND(SUM(F106:F111),2)</f>
        <v>132.01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8" t="s">
        <v>116</v>
      </c>
      <c r="C114" s="118"/>
      <c r="D114" s="118" t="s">
        <v>117</v>
      </c>
      <c r="E114" s="118"/>
      <c r="F114" s="118"/>
      <c r="G114" s="129" t="s">
        <v>118</v>
      </c>
      <c r="H114" s="129"/>
    </row>
    <row r="115" spans="2:8" ht="30" customHeight="1" x14ac:dyDescent="0.25">
      <c r="B115" s="62" t="s">
        <v>119</v>
      </c>
      <c r="C115" s="125" t="s">
        <v>120</v>
      </c>
      <c r="D115" s="125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07" t="s">
        <v>121</v>
      </c>
      <c r="D116" s="107"/>
      <c r="E116" s="51">
        <v>0.121</v>
      </c>
      <c r="F116" s="47">
        <f>ROUND(F42*E116,2)</f>
        <v>195.87</v>
      </c>
      <c r="G116" s="85"/>
      <c r="H116" s="85"/>
    </row>
    <row r="117" spans="2:8" ht="15" customHeight="1" x14ac:dyDescent="0.25">
      <c r="B117" s="30" t="s">
        <v>12</v>
      </c>
      <c r="C117" s="126" t="s">
        <v>122</v>
      </c>
      <c r="D117" s="126"/>
      <c r="E117" s="54">
        <f>F117/F42</f>
        <v>8.3335392522671681E-3</v>
      </c>
      <c r="F117" s="47">
        <f>ROUND(3/30*F42/12,2)</f>
        <v>13.49</v>
      </c>
      <c r="G117" s="58"/>
      <c r="H117"/>
    </row>
    <row r="118" spans="2:8" x14ac:dyDescent="0.25">
      <c r="B118" s="10" t="s">
        <v>14</v>
      </c>
      <c r="C118" s="107" t="s">
        <v>118</v>
      </c>
      <c r="D118" s="107"/>
      <c r="E118" s="46">
        <f>F118/F42</f>
        <v>2.0833333333333329E-4</v>
      </c>
      <c r="F118" s="63">
        <f>IF(H115="S",((((5/30)*(F42))/12)*0.015),IF(H115="N",0,"INFORME S ou N"))</f>
        <v>0.33724166666666661</v>
      </c>
      <c r="G118"/>
      <c r="H118"/>
    </row>
    <row r="119" spans="2:8" x14ac:dyDescent="0.25">
      <c r="B119" s="10" t="s">
        <v>16</v>
      </c>
      <c r="C119" s="107" t="s">
        <v>123</v>
      </c>
      <c r="D119" s="107"/>
      <c r="E119" s="46">
        <f>F119/F42</f>
        <v>1.388888888888889E-2</v>
      </c>
      <c r="F119" s="47">
        <f>F42/30*5/12</f>
        <v>22.48277777777778</v>
      </c>
      <c r="G119" s="85"/>
      <c r="H119" s="85"/>
    </row>
    <row r="120" spans="2:8" x14ac:dyDescent="0.25">
      <c r="B120" s="10" t="s">
        <v>43</v>
      </c>
      <c r="C120" s="107" t="s">
        <v>124</v>
      </c>
      <c r="D120" s="107"/>
      <c r="E120" s="46">
        <f>F120/F42</f>
        <v>3.2741110479626384E-4</v>
      </c>
      <c r="F120" s="47">
        <f>ROUND((((15/30)*F42)/12)*0.0078,2)</f>
        <v>0.53</v>
      </c>
      <c r="H120"/>
    </row>
    <row r="121" spans="2:8" ht="15" customHeight="1" x14ac:dyDescent="0.25">
      <c r="B121" s="113" t="s">
        <v>45</v>
      </c>
      <c r="C121" s="122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13"/>
      <c r="C122" s="122"/>
      <c r="D122" s="65"/>
      <c r="E122" s="66">
        <v>0</v>
      </c>
      <c r="F122" s="47">
        <f>ROUND(F42*E122,2)</f>
        <v>0</v>
      </c>
      <c r="H122"/>
    </row>
    <row r="123" spans="2:8" x14ac:dyDescent="0.25">
      <c r="B123" s="127" t="s">
        <v>99</v>
      </c>
      <c r="C123" s="127"/>
      <c r="D123" s="127"/>
      <c r="E123" s="67">
        <f>SUM(E116:E122)</f>
        <v>0.14375817257928566</v>
      </c>
      <c r="F123" s="53">
        <f>ROUND(SUM(F116:F122),2)</f>
        <v>232.71</v>
      </c>
      <c r="H123"/>
    </row>
    <row r="124" spans="2:8" ht="30" customHeight="1" x14ac:dyDescent="0.25">
      <c r="B124" s="60" t="s">
        <v>47</v>
      </c>
      <c r="C124" s="128" t="s">
        <v>125</v>
      </c>
      <c r="D124" s="128"/>
      <c r="E124" s="54">
        <f>ROUND(F124/F42,4)</f>
        <v>5.2900000000000003E-2</v>
      </c>
      <c r="F124" s="47">
        <f>ROUND(F123*E84,2)</f>
        <v>85.64</v>
      </c>
      <c r="H124"/>
    </row>
    <row r="125" spans="2:8" x14ac:dyDescent="0.25">
      <c r="B125" s="108" t="s">
        <v>91</v>
      </c>
      <c r="C125" s="108"/>
      <c r="D125" s="108"/>
      <c r="E125" s="61">
        <f>ROUND(E123+E124,4)</f>
        <v>0.19670000000000001</v>
      </c>
      <c r="F125" s="31">
        <f>ROUND(F123+F124,2)</f>
        <v>318.35000000000002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8" t="s">
        <v>127</v>
      </c>
      <c r="C127" s="118"/>
      <c r="D127" s="118" t="s">
        <v>128</v>
      </c>
      <c r="E127" s="118"/>
      <c r="F127" s="118"/>
    </row>
    <row r="128" spans="2:8" ht="15" customHeight="1" x14ac:dyDescent="0.25">
      <c r="B128" s="62">
        <v>4</v>
      </c>
      <c r="C128" s="125" t="s">
        <v>129</v>
      </c>
      <c r="D128" s="125"/>
      <c r="E128" s="62" t="s">
        <v>82</v>
      </c>
      <c r="F128" s="62" t="s">
        <v>36</v>
      </c>
    </row>
    <row r="129" spans="2:6" x14ac:dyDescent="0.25">
      <c r="B129" s="10" t="s">
        <v>81</v>
      </c>
      <c r="C129" s="107" t="s">
        <v>80</v>
      </c>
      <c r="D129" s="107"/>
      <c r="E129" s="46">
        <f>E84</f>
        <v>0.3680000000000001</v>
      </c>
      <c r="F129" s="47">
        <f>F84</f>
        <v>595.70000000000005</v>
      </c>
    </row>
    <row r="130" spans="2:6" ht="15" customHeight="1" x14ac:dyDescent="0.25">
      <c r="B130" s="30" t="s">
        <v>96</v>
      </c>
      <c r="C130" s="126" t="s">
        <v>95</v>
      </c>
      <c r="D130" s="126"/>
      <c r="E130" s="54">
        <f>E95</f>
        <v>0.11403333333333335</v>
      </c>
      <c r="F130" s="47">
        <f>F95</f>
        <v>184.54</v>
      </c>
    </row>
    <row r="131" spans="2:6" x14ac:dyDescent="0.25">
      <c r="B131" s="10" t="s">
        <v>103</v>
      </c>
      <c r="C131" s="107" t="s">
        <v>102</v>
      </c>
      <c r="D131" s="107"/>
      <c r="E131" s="46">
        <f>E102</f>
        <v>1.0407407407407407E-3</v>
      </c>
      <c r="F131" s="47">
        <f>F102</f>
        <v>1.64</v>
      </c>
    </row>
    <row r="132" spans="2:6" x14ac:dyDescent="0.25">
      <c r="B132" s="10" t="s">
        <v>109</v>
      </c>
      <c r="C132" s="107" t="s">
        <v>108</v>
      </c>
      <c r="D132" s="107"/>
      <c r="E132" s="46">
        <f>E112</f>
        <v>8.1600000000000006E-2</v>
      </c>
      <c r="F132" s="47">
        <f>F112</f>
        <v>132.01</v>
      </c>
    </row>
    <row r="133" spans="2:6" x14ac:dyDescent="0.25">
      <c r="B133" s="10" t="s">
        <v>119</v>
      </c>
      <c r="C133" s="107" t="s">
        <v>130</v>
      </c>
      <c r="D133" s="107"/>
      <c r="E133" s="46">
        <f>E125</f>
        <v>0.19670000000000001</v>
      </c>
      <c r="F133" s="47">
        <f>F125</f>
        <v>318.35000000000002</v>
      </c>
    </row>
    <row r="134" spans="2:6" ht="15" customHeight="1" x14ac:dyDescent="0.25">
      <c r="B134" s="113" t="s">
        <v>131</v>
      </c>
      <c r="C134" s="122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13"/>
      <c r="C135" s="122"/>
      <c r="D135" s="70"/>
      <c r="E135" s="48">
        <v>0</v>
      </c>
      <c r="F135" s="47">
        <f>F57*E135</f>
        <v>0</v>
      </c>
    </row>
    <row r="136" spans="2:6" x14ac:dyDescent="0.25">
      <c r="B136" s="108" t="s">
        <v>91</v>
      </c>
      <c r="C136" s="108"/>
      <c r="D136" s="108"/>
      <c r="E136" s="61">
        <f>SUM(E129:E135)</f>
        <v>0.76137407407407409</v>
      </c>
      <c r="F136" s="31">
        <f>ROUND(SUM(F129:F135),2)</f>
        <v>1232.24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8" t="s">
        <v>132</v>
      </c>
      <c r="C138" s="118"/>
      <c r="D138" s="118" t="s">
        <v>133</v>
      </c>
      <c r="E138" s="118"/>
      <c r="F138" s="118"/>
    </row>
    <row r="139" spans="2:6" x14ac:dyDescent="0.25">
      <c r="B139" s="19">
        <v>5</v>
      </c>
      <c r="C139" s="108" t="s">
        <v>134</v>
      </c>
      <c r="D139" s="108"/>
      <c r="E139" s="19" t="s">
        <v>82</v>
      </c>
      <c r="F139" s="19" t="s">
        <v>36</v>
      </c>
    </row>
    <row r="140" spans="2:6" x14ac:dyDescent="0.25">
      <c r="B140" s="113" t="s">
        <v>10</v>
      </c>
      <c r="C140" s="107" t="s">
        <v>135</v>
      </c>
      <c r="D140" s="107"/>
      <c r="E140" s="107"/>
      <c r="F140" s="71">
        <f>F42+F57+F70+F136</f>
        <v>3115.083333333333</v>
      </c>
    </row>
    <row r="141" spans="2:6" x14ac:dyDescent="0.25">
      <c r="B141" s="113"/>
      <c r="C141" s="107" t="s">
        <v>136</v>
      </c>
      <c r="D141" s="107"/>
      <c r="E141" s="72">
        <v>0.05</v>
      </c>
      <c r="F141" s="59">
        <f>F140*E141</f>
        <v>155.75416666666666</v>
      </c>
    </row>
    <row r="142" spans="2:6" x14ac:dyDescent="0.25">
      <c r="B142" s="120" t="s">
        <v>12</v>
      </c>
      <c r="C142" s="119" t="s">
        <v>137</v>
      </c>
      <c r="D142" s="119"/>
      <c r="E142" s="119"/>
      <c r="F142" s="119"/>
    </row>
    <row r="143" spans="2:6" ht="14.85" customHeight="1" x14ac:dyDescent="0.25">
      <c r="B143" s="120"/>
      <c r="C143" s="121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20"/>
      <c r="C144" s="121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20"/>
      <c r="C145" s="121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113.52</v>
      </c>
    </row>
    <row r="146" spans="2:6" x14ac:dyDescent="0.25">
      <c r="B146" s="120"/>
      <c r="C146" s="121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24.6</v>
      </c>
    </row>
    <row r="147" spans="2:6" ht="15" customHeight="1" x14ac:dyDescent="0.25">
      <c r="B147" s="120"/>
      <c r="C147" s="122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20"/>
      <c r="C148" s="122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20"/>
      <c r="C149" s="123" t="s">
        <v>144</v>
      </c>
      <c r="D149" s="73" t="s">
        <v>145</v>
      </c>
      <c r="E149" s="88">
        <v>0.03</v>
      </c>
      <c r="F149" s="59">
        <f>ROUND((F167+F141+F155)/(1-E153)*E149,2)</f>
        <v>113.52</v>
      </c>
    </row>
    <row r="150" spans="2:6" x14ac:dyDescent="0.25">
      <c r="B150" s="120"/>
      <c r="C150" s="123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20"/>
      <c r="C151" s="122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20"/>
      <c r="C152" s="122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20"/>
      <c r="C153" s="124" t="s">
        <v>148</v>
      </c>
      <c r="D153" s="124"/>
      <c r="E153" s="67">
        <f>SUM(E143:E152)</f>
        <v>6.6500000000000004E-2</v>
      </c>
      <c r="F153" s="31">
        <f>ROUND(((F167+F141+F155)/(1-E153))*E153,2)</f>
        <v>251.65</v>
      </c>
    </row>
    <row r="154" spans="2:6" x14ac:dyDescent="0.25">
      <c r="B154" s="113" t="s">
        <v>14</v>
      </c>
      <c r="C154" s="107" t="s">
        <v>149</v>
      </c>
      <c r="D154" s="107"/>
      <c r="E154" s="107"/>
      <c r="F154" s="71">
        <f>F42+F57+F70+F136+F141</f>
        <v>3270.8374999999996</v>
      </c>
    </row>
    <row r="155" spans="2:6" x14ac:dyDescent="0.25">
      <c r="B155" s="113"/>
      <c r="C155" s="114" t="s">
        <v>150</v>
      </c>
      <c r="D155" s="114"/>
      <c r="E155" s="75">
        <v>0.08</v>
      </c>
      <c r="F155" s="59">
        <f>(F154*E155)</f>
        <v>261.66699999999997</v>
      </c>
    </row>
    <row r="156" spans="2:6" x14ac:dyDescent="0.25">
      <c r="B156" s="108" t="s">
        <v>91</v>
      </c>
      <c r="C156" s="108"/>
      <c r="D156" s="108"/>
      <c r="E156" s="49">
        <f>ROUND(SUM(E141+E153+E155),4)</f>
        <v>0.19650000000000001</v>
      </c>
      <c r="F156" s="31">
        <f>F141+F153+F155</f>
        <v>669.07116666666661</v>
      </c>
    </row>
    <row r="157" spans="2:6" x14ac:dyDescent="0.25">
      <c r="B157" s="42" t="s">
        <v>18</v>
      </c>
      <c r="C157" s="115" t="s">
        <v>151</v>
      </c>
      <c r="D157" s="115"/>
      <c r="E157" s="115"/>
      <c r="F157" s="115"/>
    </row>
    <row r="158" spans="2:6" x14ac:dyDescent="0.25">
      <c r="B158" s="50" t="s">
        <v>21</v>
      </c>
      <c r="C158" s="116" t="s">
        <v>152</v>
      </c>
      <c r="D158" s="116"/>
      <c r="E158" s="116"/>
      <c r="F158" s="116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17" t="s">
        <v>153</v>
      </c>
      <c r="C160" s="117"/>
      <c r="D160" s="117"/>
      <c r="E160" s="117"/>
      <c r="F160" s="117"/>
    </row>
    <row r="161" spans="2:6" x14ac:dyDescent="0.25">
      <c r="B161" s="118" t="s">
        <v>154</v>
      </c>
      <c r="C161" s="118"/>
      <c r="D161" s="118"/>
      <c r="E161" s="118"/>
      <c r="F161" s="118"/>
    </row>
    <row r="162" spans="2:6" x14ac:dyDescent="0.25">
      <c r="B162" s="119" t="s">
        <v>155</v>
      </c>
      <c r="C162" s="119"/>
      <c r="D162" s="119"/>
      <c r="E162" s="119"/>
      <c r="F162" s="78" t="s">
        <v>156</v>
      </c>
    </row>
    <row r="163" spans="2:6" x14ac:dyDescent="0.25">
      <c r="B163" s="10" t="s">
        <v>10</v>
      </c>
      <c r="C163" s="107" t="s">
        <v>157</v>
      </c>
      <c r="D163" s="107"/>
      <c r="E163" s="107"/>
      <c r="F163" s="79">
        <f>F42</f>
        <v>1618.76</v>
      </c>
    </row>
    <row r="164" spans="2:6" x14ac:dyDescent="0.25">
      <c r="B164" s="10" t="s">
        <v>12</v>
      </c>
      <c r="C164" s="107" t="s">
        <v>158</v>
      </c>
      <c r="D164" s="107"/>
      <c r="E164" s="107"/>
      <c r="F164" s="79">
        <f>F57</f>
        <v>160</v>
      </c>
    </row>
    <row r="165" spans="2:6" x14ac:dyDescent="0.25">
      <c r="B165" s="10" t="s">
        <v>14</v>
      </c>
      <c r="C165" s="107" t="s">
        <v>159</v>
      </c>
      <c r="D165" s="107"/>
      <c r="E165" s="107"/>
      <c r="F165" s="79">
        <f>F70</f>
        <v>104.08333333333334</v>
      </c>
    </row>
    <row r="166" spans="2:6" x14ac:dyDescent="0.25">
      <c r="B166" s="10" t="s">
        <v>16</v>
      </c>
      <c r="C166" s="107" t="s">
        <v>129</v>
      </c>
      <c r="D166" s="107"/>
      <c r="E166" s="107"/>
      <c r="F166" s="79">
        <f>F136</f>
        <v>1232.24</v>
      </c>
    </row>
    <row r="167" spans="2:6" x14ac:dyDescent="0.25">
      <c r="B167" s="108" t="s">
        <v>160</v>
      </c>
      <c r="C167" s="108"/>
      <c r="D167" s="108"/>
      <c r="E167" s="108"/>
      <c r="F167" s="80">
        <f>SUM(F163:F166)</f>
        <v>3115.083333333333</v>
      </c>
    </row>
    <row r="168" spans="2:6" x14ac:dyDescent="0.25">
      <c r="B168" s="10" t="s">
        <v>43</v>
      </c>
      <c r="C168" s="107" t="s">
        <v>161</v>
      </c>
      <c r="D168" s="107"/>
      <c r="E168" s="107"/>
      <c r="F168" s="79">
        <f>F156</f>
        <v>669.07116666666661</v>
      </c>
    </row>
    <row r="169" spans="2:6" x14ac:dyDescent="0.25">
      <c r="B169" s="109" t="s">
        <v>162</v>
      </c>
      <c r="C169" s="109"/>
      <c r="D169" s="109"/>
      <c r="E169" s="109"/>
      <c r="F169" s="81">
        <f>F167+F168</f>
        <v>3784.1544999999996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10" t="s">
        <v>163</v>
      </c>
      <c r="D172" s="110"/>
      <c r="E172" s="110"/>
      <c r="F172" s="110"/>
    </row>
    <row r="173" spans="2:6" x14ac:dyDescent="0.25">
      <c r="C173" s="111" t="s">
        <v>164</v>
      </c>
      <c r="D173" s="111"/>
      <c r="E173" s="112" t="s">
        <v>165</v>
      </c>
      <c r="F173" s="112"/>
    </row>
    <row r="174" spans="2:6" x14ac:dyDescent="0.25">
      <c r="C174" s="10" t="s">
        <v>166</v>
      </c>
      <c r="D174" s="10" t="s">
        <v>167</v>
      </c>
      <c r="E174" s="106">
        <v>0</v>
      </c>
      <c r="F174" s="106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B1:F1"/>
    <mergeCell ref="B2:F2"/>
    <mergeCell ref="C3:D3"/>
    <mergeCell ref="C4:F4"/>
    <mergeCell ref="B5:F5"/>
    <mergeCell ref="B6:C6"/>
    <mergeCell ref="D6:F6"/>
    <mergeCell ref="B7:C7"/>
    <mergeCell ref="D7:F7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7" customWidth="1"/>
  </cols>
  <sheetData>
    <row r="1" spans="1:7" x14ac:dyDescent="0.25">
      <c r="A1" s="159" t="s">
        <v>175</v>
      </c>
      <c r="B1" s="159"/>
      <c r="C1" s="159"/>
      <c r="D1" s="159"/>
      <c r="E1" s="159"/>
      <c r="F1" s="159"/>
      <c r="G1" s="159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203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204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60"/>
      <c r="B10" s="160"/>
      <c r="C10" s="160"/>
      <c r="D10" s="160"/>
      <c r="E10" s="160"/>
      <c r="F10" s="90" t="s">
        <v>191</v>
      </c>
      <c r="G10" s="101">
        <f>SUM(G3:G9)</f>
        <v>72.105000000000004</v>
      </c>
    </row>
    <row r="11" spans="1:7" x14ac:dyDescent="0.25">
      <c r="A11" s="161"/>
      <c r="B11" s="162"/>
      <c r="C11" s="162"/>
      <c r="D11" s="162"/>
      <c r="E11" s="162"/>
      <c r="F11" s="162"/>
      <c r="G11" s="163"/>
    </row>
    <row r="12" spans="1:7" x14ac:dyDescent="0.25">
      <c r="A12" s="159" t="s">
        <v>192</v>
      </c>
      <c r="B12" s="159"/>
      <c r="C12" s="159"/>
      <c r="D12" s="159"/>
      <c r="E12" s="159"/>
      <c r="F12" s="159"/>
      <c r="G12" s="159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103">
        <f t="shared" ref="F14:F22" si="2">D14*E14</f>
        <v>27.599999999999998</v>
      </c>
      <c r="G14" s="103">
        <f t="shared" ref="G14:G22" si="3">F14/12</f>
        <v>2.2999999999999998</v>
      </c>
    </row>
    <row r="15" spans="1:7" ht="90" x14ac:dyDescent="0.25">
      <c r="A15" s="91">
        <v>2</v>
      </c>
      <c r="B15" s="92" t="s">
        <v>194</v>
      </c>
      <c r="C15" s="93" t="s">
        <v>183</v>
      </c>
      <c r="D15" s="91">
        <v>2</v>
      </c>
      <c r="E15" s="96">
        <v>28</v>
      </c>
      <c r="F15" s="103">
        <f t="shared" si="2"/>
        <v>56</v>
      </c>
      <c r="G15" s="103">
        <f t="shared" si="3"/>
        <v>4.666666666666667</v>
      </c>
    </row>
    <row r="16" spans="1:7" ht="38.25" x14ac:dyDescent="0.25">
      <c r="A16" s="91">
        <v>3</v>
      </c>
      <c r="B16" s="97" t="s">
        <v>195</v>
      </c>
      <c r="C16" s="93" t="s">
        <v>185</v>
      </c>
      <c r="D16" s="93">
        <v>12</v>
      </c>
      <c r="E16" s="96">
        <v>0.87</v>
      </c>
      <c r="F16" s="103">
        <f t="shared" si="2"/>
        <v>10.44</v>
      </c>
      <c r="G16" s="103">
        <f t="shared" si="3"/>
        <v>0.87</v>
      </c>
    </row>
    <row r="17" spans="1:7" ht="63.75" x14ac:dyDescent="0.25">
      <c r="A17" s="91">
        <v>4</v>
      </c>
      <c r="B17" s="97" t="s">
        <v>196</v>
      </c>
      <c r="C17" s="93" t="s">
        <v>183</v>
      </c>
      <c r="D17" s="98">
        <v>12</v>
      </c>
      <c r="E17" s="96">
        <v>16.899999999999999</v>
      </c>
      <c r="F17" s="103">
        <f t="shared" si="2"/>
        <v>202.79999999999998</v>
      </c>
      <c r="G17" s="103">
        <f t="shared" si="3"/>
        <v>16.899999999999999</v>
      </c>
    </row>
    <row r="18" spans="1:7" x14ac:dyDescent="0.25">
      <c r="A18" s="91">
        <v>5</v>
      </c>
      <c r="B18" s="104" t="s">
        <v>197</v>
      </c>
      <c r="C18" s="93" t="s">
        <v>183</v>
      </c>
      <c r="D18" s="93">
        <v>2</v>
      </c>
      <c r="E18" s="96">
        <v>4.6900000000000004</v>
      </c>
      <c r="F18" s="103">
        <f t="shared" si="2"/>
        <v>9.3800000000000008</v>
      </c>
      <c r="G18" s="103">
        <f t="shared" si="3"/>
        <v>0.78166666666666673</v>
      </c>
    </row>
    <row r="19" spans="1:7" ht="30" x14ac:dyDescent="0.25">
      <c r="A19" s="91">
        <v>6</v>
      </c>
      <c r="B19" s="104" t="s">
        <v>198</v>
      </c>
      <c r="C19" s="93" t="s">
        <v>183</v>
      </c>
      <c r="D19" s="91">
        <v>1</v>
      </c>
      <c r="E19" s="96">
        <v>12</v>
      </c>
      <c r="F19" s="103">
        <f t="shared" si="2"/>
        <v>12</v>
      </c>
      <c r="G19" s="103">
        <f t="shared" si="3"/>
        <v>1</v>
      </c>
    </row>
    <row r="20" spans="1:7" ht="45" x14ac:dyDescent="0.25">
      <c r="A20" s="91">
        <v>7</v>
      </c>
      <c r="B20" s="104" t="s">
        <v>199</v>
      </c>
      <c r="C20" s="98" t="s">
        <v>185</v>
      </c>
      <c r="D20" s="105">
        <v>12</v>
      </c>
      <c r="E20" s="96">
        <v>2.99</v>
      </c>
      <c r="F20" s="103">
        <f t="shared" si="2"/>
        <v>35.880000000000003</v>
      </c>
      <c r="G20" s="103">
        <f t="shared" si="3"/>
        <v>2.99</v>
      </c>
    </row>
    <row r="21" spans="1:7" ht="75" x14ac:dyDescent="0.25">
      <c r="A21" s="91">
        <v>8</v>
      </c>
      <c r="B21" s="104" t="s">
        <v>200</v>
      </c>
      <c r="C21" s="98" t="s">
        <v>185</v>
      </c>
      <c r="D21" s="91">
        <v>1</v>
      </c>
      <c r="E21" s="96">
        <v>21.68</v>
      </c>
      <c r="F21" s="103">
        <f t="shared" si="2"/>
        <v>21.68</v>
      </c>
      <c r="G21" s="103">
        <f t="shared" si="3"/>
        <v>1.8066666666666666</v>
      </c>
    </row>
    <row r="22" spans="1:7" ht="30" x14ac:dyDescent="0.25">
      <c r="A22" s="91">
        <v>9</v>
      </c>
      <c r="B22" s="104" t="s">
        <v>201</v>
      </c>
      <c r="C22" s="98" t="s">
        <v>185</v>
      </c>
      <c r="D22" s="93">
        <v>4</v>
      </c>
      <c r="E22" s="96">
        <v>1.99</v>
      </c>
      <c r="F22" s="103">
        <f t="shared" si="2"/>
        <v>7.96</v>
      </c>
      <c r="G22" s="103">
        <f t="shared" si="3"/>
        <v>0.66333333333333333</v>
      </c>
    </row>
    <row r="23" spans="1:7" x14ac:dyDescent="0.25">
      <c r="A23" s="160"/>
      <c r="B23" s="160"/>
      <c r="C23" s="160"/>
      <c r="D23" s="160"/>
      <c r="E23" s="160"/>
      <c r="F23" s="90" t="s">
        <v>191</v>
      </c>
      <c r="G23" s="101">
        <f>SUM(G14:G22)</f>
        <v>31.978333333333332</v>
      </c>
    </row>
  </sheetData>
  <mergeCells count="5">
    <mergeCell ref="A1:G1"/>
    <mergeCell ref="A10:E10"/>
    <mergeCell ref="A11:G11"/>
    <mergeCell ref="A12:G12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Eletricista</vt:lpstr>
      <vt:lpstr>Uniformes e Equipamentos</vt:lpstr>
      <vt:lpstr>Eletricista!Area_de_impressao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2016-07-05T12:53:48Z</dcterms:modified>
  <dc:language>pt-BR</dc:language>
</cp:coreProperties>
</file>